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rverBars\Documents\Наталья В\Муниципальная Программа\Новая МП\"/>
    </mc:Choice>
  </mc:AlternateContent>
  <bookViews>
    <workbookView xWindow="0" yWindow="0" windowWidth="14010" windowHeight="9255" activeTab="2"/>
  </bookViews>
  <sheets>
    <sheet name="Приложение 1" sheetId="3" r:id="rId1"/>
    <sheet name="Приложение 2" sheetId="2" r:id="rId2"/>
    <sheet name="Приложение 3" sheetId="1" r:id="rId3"/>
  </sheets>
  <definedNames>
    <definedName name="_xlnm.Print_Titles" localSheetId="2">'Приложение 3'!$6:$9</definedName>
    <definedName name="_xlnm.Print_Area" localSheetId="2">'Приложение 3'!$A$1:$M$65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2" l="1"/>
  <c r="G51" i="1"/>
  <c r="J50" i="1"/>
  <c r="K50" i="1"/>
  <c r="L50" i="1"/>
  <c r="M50" i="1"/>
  <c r="I50" i="1"/>
  <c r="D15" i="2"/>
  <c r="D14" i="2"/>
  <c r="D13" i="2"/>
  <c r="D9" i="2"/>
  <c r="J46" i="1"/>
  <c r="K46" i="1"/>
  <c r="L46" i="1"/>
  <c r="M46" i="1"/>
  <c r="I46" i="1"/>
  <c r="G63" i="1"/>
  <c r="G61" i="1"/>
  <c r="J16" i="1" l="1"/>
  <c r="K16" i="1"/>
  <c r="L16" i="1"/>
  <c r="M16" i="1"/>
  <c r="I16" i="1"/>
  <c r="G45" i="1"/>
  <c r="I28" i="1" l="1"/>
  <c r="G43" i="1" l="1"/>
  <c r="J28" i="1"/>
  <c r="K28" i="1"/>
  <c r="L28" i="1"/>
  <c r="M28" i="1"/>
  <c r="G53" i="1"/>
  <c r="G59" i="1"/>
  <c r="J14" i="1" l="1"/>
  <c r="K14" i="1"/>
  <c r="L14" i="1"/>
  <c r="M14" i="1"/>
  <c r="J48" i="1"/>
  <c r="K48" i="1"/>
  <c r="L48" i="1"/>
  <c r="M48" i="1"/>
  <c r="I48" i="1"/>
  <c r="I14" i="1"/>
  <c r="G55" i="1"/>
  <c r="G57" i="1"/>
  <c r="G17" i="1" l="1"/>
  <c r="I12" i="1"/>
  <c r="I10" i="1"/>
  <c r="G15" i="1"/>
  <c r="G41" i="1"/>
  <c r="G47" i="1" l="1"/>
  <c r="J10" i="1"/>
  <c r="J12" i="1"/>
  <c r="M10" i="1"/>
  <c r="M12" i="1"/>
  <c r="L10" i="1"/>
  <c r="L12" i="1"/>
  <c r="K10" i="1"/>
  <c r="K12" i="1"/>
  <c r="G11" i="1" l="1"/>
  <c r="G13" i="1"/>
  <c r="G49" i="1"/>
  <c r="G39" i="1"/>
  <c r="G37" i="1"/>
  <c r="G35" i="1"/>
  <c r="G33" i="1"/>
  <c r="G31" i="1"/>
  <c r="G29" i="1"/>
  <c r="G27" i="1"/>
  <c r="G25" i="1"/>
  <c r="G23" i="1"/>
  <c r="G21" i="1"/>
  <c r="G19" i="1"/>
</calcChain>
</file>

<file path=xl/sharedStrings.xml><?xml version="1.0" encoding="utf-8"?>
<sst xmlns="http://schemas.openxmlformats.org/spreadsheetml/2006/main" count="163" uniqueCount="100">
  <si>
    <t>Классификация расходов</t>
  </si>
  <si>
    <t>Объем финансирования,  рублей</t>
  </si>
  <si>
    <t>ГРБС</t>
  </si>
  <si>
    <t>Рз,ПРз</t>
  </si>
  <si>
    <t>ЦС</t>
  </si>
  <si>
    <t>ВР</t>
  </si>
  <si>
    <t>2025г.</t>
  </si>
  <si>
    <t>2026г.</t>
  </si>
  <si>
    <t>Всего</t>
  </si>
  <si>
    <t>В т.ч. местный бюджет</t>
  </si>
  <si>
    <t>Имущественные отношения</t>
  </si>
  <si>
    <t>Оценка объектов недвижимости для залога и продажи муниципального имущества</t>
  </si>
  <si>
    <t>Паспортизация муниципального имущества</t>
  </si>
  <si>
    <t>Страхование гражданской ответственности владельца опасного объекта за причинение вреда в результате аварии на опасном объекте</t>
  </si>
  <si>
    <t>Приобретение жилищного фонда</t>
  </si>
  <si>
    <t>Расходы, связанные с содержанием муниципального имущества, находящегося в казне муниципального образования</t>
  </si>
  <si>
    <t>Расходы, на оплату налогов с имущества, находящегося в казне муниципального образования (транспортный налог, прочие налоги)</t>
  </si>
  <si>
    <t>Расходы, связанные с содержанием незаселенного специализированного жилого фонда</t>
  </si>
  <si>
    <t>Техническая диагностика автотранспорта в казне муниципального образования</t>
  </si>
  <si>
    <t>Страхование ОСАГО</t>
  </si>
  <si>
    <t>Расходы, связанные с содержанием незаселенного специализированного жилого фонда(тепловая энергия)</t>
  </si>
  <si>
    <t>Иные межбюджетные трансферты на заключение, распоряжение, изменение, регистрацию, выдачу и учет договоров социального найма жилых помещений муниципального жилищного фонда</t>
  </si>
  <si>
    <t>Земельные отношения</t>
  </si>
  <si>
    <t xml:space="preserve">Всего </t>
  </si>
  <si>
    <t>Межевание земельных участков</t>
  </si>
  <si>
    <t>Проведение Дальнереченским муниципальным районом комплексных кадастровых работ</t>
  </si>
  <si>
    <t>Объем финансирования в разрезе источников, рублей</t>
  </si>
  <si>
    <t xml:space="preserve">Краевой бюджет </t>
  </si>
  <si>
    <t>1.1.5.</t>
  </si>
  <si>
    <t>Приобретение муниципального имущества</t>
  </si>
  <si>
    <t xml:space="preserve">Местный бюджет </t>
  </si>
  <si>
    <t>в т.ч. краевой бюджет</t>
  </si>
  <si>
    <t>Расходы на техническое обслуживание и текущий ремонт автотранспорта, находящегося в казне Дальнереченского муниципального района</t>
  </si>
  <si>
    <t>Приложение 1</t>
  </si>
  <si>
    <t xml:space="preserve">Ресурсное обеспечение Муниципальной программы «Управление муниципальным имуществом и земельными ресурсами на 2025 – 2029 годы» </t>
  </si>
  <si>
    <t>2027г.</t>
  </si>
  <si>
    <t>2028г.</t>
  </si>
  <si>
    <t>2029г.</t>
  </si>
  <si>
    <t>14902S2370</t>
  </si>
  <si>
    <t>В т.ч. краевой бюджет</t>
  </si>
  <si>
    <t>1.1.6.</t>
  </si>
  <si>
    <t>1.1.6.2</t>
  </si>
  <si>
    <t>1.1.6.3</t>
  </si>
  <si>
    <t>1.1.6.1</t>
  </si>
  <si>
    <t>1.1.2</t>
  </si>
  <si>
    <t>1.1.1</t>
  </si>
  <si>
    <t>1.1</t>
  </si>
  <si>
    <t>1</t>
  </si>
  <si>
    <t>1.1.3</t>
  </si>
  <si>
    <t>1.1.4</t>
  </si>
  <si>
    <t>1.1.6.4</t>
  </si>
  <si>
    <t>1.1.6.5</t>
  </si>
  <si>
    <t>1.1.6.6</t>
  </si>
  <si>
    <t>1.2</t>
  </si>
  <si>
    <t>1.2.1</t>
  </si>
  <si>
    <t>1.2.2</t>
  </si>
  <si>
    <t>Приложение 3</t>
  </si>
  <si>
    <t>Приложение 2</t>
  </si>
  <si>
    <t>№ п/п</t>
  </si>
  <si>
    <t>Наименование показателя эффективности</t>
  </si>
  <si>
    <t>Единица измерения</t>
  </si>
  <si>
    <t>Значение целевого индикатора</t>
  </si>
  <si>
    <t>Внесение полной информации об объектах муниципального имущества муниципального района в Реестр муниципального имущества</t>
  </si>
  <si>
    <t>%</t>
  </si>
  <si>
    <t>Ед.</t>
  </si>
  <si>
    <t>Выполнение плана доходов по договорам аренды недвижимого имущества (здания, помещения, строения, сооружения)</t>
  </si>
  <si>
    <t>Выполнение плана доходов от продажи движимого и недвижимого (здания, помещения, строения, сооружения) имущества</t>
  </si>
  <si>
    <t>Выполнение плана доходов по договорам аренды земельных участков</t>
  </si>
  <si>
    <t>Выполнение плана доходов от продажи земельных участков</t>
  </si>
  <si>
    <t>Количество земельных участков, предоставленных в аренду</t>
  </si>
  <si>
    <t>Количество кадастровых кварталов, в отношении которых проведены комплексные кадастровые работы</t>
  </si>
  <si>
    <t xml:space="preserve">Перечень основных целевых индикаторов и показателей Муниципальной программы «Управление муниципальным имуществом и земельными ресурсами на 2025 – 2029 годы» </t>
  </si>
  <si>
    <t>Перечень мероприятий</t>
  </si>
  <si>
    <t>Источники финансирования</t>
  </si>
  <si>
    <t>Объем финансирования всего, тыс.руб</t>
  </si>
  <si>
    <t>В том числе по годам, %</t>
  </si>
  <si>
    <t>Срок исполнения</t>
  </si>
  <si>
    <t>Исполнитель</t>
  </si>
  <si>
    <t>В том числе:</t>
  </si>
  <si>
    <t>5 лет</t>
  </si>
  <si>
    <t>Отдел по управлению муниципальным имуществом</t>
  </si>
  <si>
    <t>федеральный бюджет</t>
  </si>
  <si>
    <t>-</t>
  </si>
  <si>
    <t>краевой бюджет</t>
  </si>
  <si>
    <t>местный бюджет</t>
  </si>
  <si>
    <r>
      <t>Всего:</t>
    </r>
    <r>
      <rPr>
        <sz val="12"/>
        <color theme="1"/>
        <rFont val="Times New Roman"/>
        <family val="1"/>
        <charset val="204"/>
      </rPr>
      <t xml:space="preserve"> </t>
    </r>
  </si>
  <si>
    <t>1.1.7</t>
  </si>
  <si>
    <t>Основное мероприятие: "Имущественные отношения"</t>
  </si>
  <si>
    <t>Основное мероприятие: "Земельные отношения"</t>
  </si>
  <si>
    <t>1.1.8</t>
  </si>
  <si>
    <t>Расходы на 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с целью снятия с кадастрового учета и прекращения права муниципальной собственности</t>
  </si>
  <si>
    <t>1.2.3</t>
  </si>
  <si>
    <t>1.2.4</t>
  </si>
  <si>
    <t>Выполнение работ по разработке проектов генеральных планов и правил землепользования и застройки муниципальных образований Дальнереченского муниципального района</t>
  </si>
  <si>
    <t xml:space="preserve">Перечень основных мероприятий  Муниципальной программы «Управление муниципальным имуществом и земельными ресурсами на 2025 – 2029 годы» </t>
  </si>
  <si>
    <t>Муниципальная программа Дальнереченского муниципального района «Управление муниципальным имуществом и земельными ресурсами на 2025-2029 годы», в том числе отдельные мероприятия:</t>
  </si>
  <si>
    <t>Муниципальная программа  Дальнереченского муниципального района «Управление муниципальным имуществом и земельными ресурсами на 2025-2029 годы», в том числе отдельные мероприятия:</t>
  </si>
  <si>
    <t>утвержденной постановлением администрации Дальнереченского муниципального района от "03" декабря 2024г. № 626-па</t>
  </si>
  <si>
    <t>к Муниципальной программе «Управление муниципальным имуществом и земельными ресурсами на 2025-2029 годы",</t>
  </si>
  <si>
    <t>Выполнение работ по разработке местных нормативов градостроительного проектирования Дальнереченского муницпального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</si>
</sst>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"/>
    <numFmt numFmtId="165" formatCode="00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 applyAlignment="1">
      <alignment horizontal="right" vertical="center"/>
    </xf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vertical="top" wrapText="1"/>
    </xf>
    <xf numFmtId="4" fontId="2" fillId="2" borderId="13" xfId="0" applyNumberFormat="1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vertical="top" wrapText="1"/>
    </xf>
    <xf numFmtId="4" fontId="2" fillId="2" borderId="7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top" wrapText="1"/>
    </xf>
    <xf numFmtId="2" fontId="2" fillId="0" borderId="12" xfId="0" applyNumberFormat="1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vertical="top" wrapText="1"/>
    </xf>
    <xf numFmtId="4" fontId="2" fillId="0" borderId="7" xfId="0" applyNumberFormat="1" applyFont="1" applyBorder="1" applyAlignment="1">
      <alignment vertical="center" wrapText="1"/>
    </xf>
    <xf numFmtId="2" fontId="2" fillId="0" borderId="13" xfId="0" applyNumberFormat="1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2" fontId="3" fillId="0" borderId="13" xfId="0" applyNumberFormat="1" applyFont="1" applyBorder="1" applyAlignment="1">
      <alignment vertical="center" wrapText="1"/>
    </xf>
    <xf numFmtId="4" fontId="2" fillId="0" borderId="4" xfId="0" applyNumberFormat="1" applyFont="1" applyBorder="1" applyAlignment="1">
      <alignment vertical="top" wrapText="1"/>
    </xf>
    <xf numFmtId="2" fontId="2" fillId="0" borderId="4" xfId="0" applyNumberFormat="1" applyFont="1" applyBorder="1" applyAlignment="1">
      <alignment vertical="top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2" borderId="7" xfId="0" applyNumberFormat="1" applyFont="1" applyFill="1" applyBorder="1" applyAlignment="1">
      <alignment vertical="top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2" fontId="6" fillId="0" borderId="10" xfId="0" applyNumberFormat="1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8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5" fontId="4" fillId="0" borderId="1" xfId="0" quotePrefix="1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165" fontId="2" fillId="0" borderId="11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H3" sqref="H3"/>
    </sheetView>
  </sheetViews>
  <sheetFormatPr defaultRowHeight="15" x14ac:dyDescent="0.25"/>
  <cols>
    <col min="1" max="1" width="5.28515625" style="9" customWidth="1"/>
    <col min="2" max="2" width="60.28515625" style="9" customWidth="1"/>
    <col min="3" max="8" width="11" style="9" customWidth="1"/>
  </cols>
  <sheetData>
    <row r="1" spans="1:8" x14ac:dyDescent="0.25">
      <c r="H1" s="1" t="s">
        <v>33</v>
      </c>
    </row>
    <row r="2" spans="1:8" x14ac:dyDescent="0.25">
      <c r="H2" s="1" t="s">
        <v>98</v>
      </c>
    </row>
    <row r="3" spans="1:8" x14ac:dyDescent="0.25">
      <c r="H3" s="1" t="s">
        <v>97</v>
      </c>
    </row>
    <row r="4" spans="1:8" x14ac:dyDescent="0.25">
      <c r="H4" s="1"/>
    </row>
    <row r="5" spans="1:8" ht="32.25" customHeight="1" x14ac:dyDescent="0.25">
      <c r="A5" s="61" t="s">
        <v>71</v>
      </c>
      <c r="B5" s="61"/>
      <c r="C5" s="61"/>
      <c r="D5" s="61"/>
      <c r="E5" s="61"/>
      <c r="F5" s="61"/>
      <c r="G5" s="61"/>
      <c r="H5" s="61"/>
    </row>
    <row r="7" spans="1:8" ht="74.25" customHeight="1" x14ac:dyDescent="0.25">
      <c r="A7" s="60" t="s">
        <v>58</v>
      </c>
      <c r="B7" s="60" t="s">
        <v>59</v>
      </c>
      <c r="C7" s="60" t="s">
        <v>60</v>
      </c>
      <c r="D7" s="60" t="s">
        <v>61</v>
      </c>
      <c r="E7" s="60"/>
      <c r="F7" s="60"/>
      <c r="G7" s="60"/>
      <c r="H7" s="60"/>
    </row>
    <row r="8" spans="1:8" ht="15.75" x14ac:dyDescent="0.25">
      <c r="A8" s="60"/>
      <c r="B8" s="60"/>
      <c r="C8" s="60"/>
      <c r="D8" s="7">
        <v>2025</v>
      </c>
      <c r="E8" s="7">
        <v>2026</v>
      </c>
      <c r="F8" s="7">
        <v>2027</v>
      </c>
      <c r="G8" s="7">
        <v>2028</v>
      </c>
      <c r="H8" s="7">
        <v>2029</v>
      </c>
    </row>
    <row r="9" spans="1:8" ht="52.5" customHeight="1" x14ac:dyDescent="0.25">
      <c r="A9" s="7">
        <v>1</v>
      </c>
      <c r="B9" s="8" t="s">
        <v>62</v>
      </c>
      <c r="C9" s="7" t="s">
        <v>63</v>
      </c>
      <c r="D9" s="7">
        <v>75</v>
      </c>
      <c r="E9" s="7">
        <v>80</v>
      </c>
      <c r="F9" s="7">
        <v>85</v>
      </c>
      <c r="G9" s="7">
        <v>90</v>
      </c>
      <c r="H9" s="7">
        <v>100</v>
      </c>
    </row>
    <row r="10" spans="1:8" ht="52.5" customHeight="1" x14ac:dyDescent="0.25">
      <c r="A10" s="7">
        <v>2</v>
      </c>
      <c r="B10" s="8" t="s">
        <v>65</v>
      </c>
      <c r="C10" s="7" t="s">
        <v>63</v>
      </c>
      <c r="D10" s="7">
        <v>100</v>
      </c>
      <c r="E10" s="7">
        <v>100</v>
      </c>
      <c r="F10" s="7">
        <v>100</v>
      </c>
      <c r="G10" s="7">
        <v>100</v>
      </c>
      <c r="H10" s="7">
        <v>100</v>
      </c>
    </row>
    <row r="11" spans="1:8" ht="52.5" customHeight="1" x14ac:dyDescent="0.25">
      <c r="A11" s="7">
        <v>3</v>
      </c>
      <c r="B11" s="8" t="s">
        <v>66</v>
      </c>
      <c r="C11" s="7" t="s">
        <v>63</v>
      </c>
      <c r="D11" s="7">
        <v>100</v>
      </c>
      <c r="E11" s="7">
        <v>100</v>
      </c>
      <c r="F11" s="7">
        <v>100</v>
      </c>
      <c r="G11" s="7">
        <v>100</v>
      </c>
      <c r="H11" s="7">
        <v>100</v>
      </c>
    </row>
    <row r="12" spans="1:8" ht="36" customHeight="1" x14ac:dyDescent="0.25">
      <c r="A12" s="7">
        <v>4</v>
      </c>
      <c r="B12" s="8" t="s">
        <v>67</v>
      </c>
      <c r="C12" s="7" t="s">
        <v>63</v>
      </c>
      <c r="D12" s="7">
        <v>100</v>
      </c>
      <c r="E12" s="7">
        <v>100</v>
      </c>
      <c r="F12" s="7">
        <v>100</v>
      </c>
      <c r="G12" s="7">
        <v>100</v>
      </c>
      <c r="H12" s="7">
        <v>100</v>
      </c>
    </row>
    <row r="13" spans="1:8" ht="27" customHeight="1" x14ac:dyDescent="0.25">
      <c r="A13" s="7">
        <v>5</v>
      </c>
      <c r="B13" s="8" t="s">
        <v>68</v>
      </c>
      <c r="C13" s="7" t="s">
        <v>63</v>
      </c>
      <c r="D13" s="7">
        <v>100</v>
      </c>
      <c r="E13" s="7">
        <v>100</v>
      </c>
      <c r="F13" s="7">
        <v>100</v>
      </c>
      <c r="G13" s="7">
        <v>100</v>
      </c>
      <c r="H13" s="7">
        <v>100</v>
      </c>
    </row>
    <row r="14" spans="1:8" ht="27" customHeight="1" x14ac:dyDescent="0.25">
      <c r="A14" s="7">
        <v>6</v>
      </c>
      <c r="B14" s="8" t="s">
        <v>69</v>
      </c>
      <c r="C14" s="7" t="s">
        <v>64</v>
      </c>
      <c r="D14" s="7">
        <v>50</v>
      </c>
      <c r="E14" s="7">
        <v>50</v>
      </c>
      <c r="F14" s="7">
        <v>50</v>
      </c>
      <c r="G14" s="7">
        <v>50</v>
      </c>
      <c r="H14" s="7">
        <v>50</v>
      </c>
    </row>
    <row r="15" spans="1:8" ht="39" customHeight="1" x14ac:dyDescent="0.25">
      <c r="A15" s="7">
        <v>7</v>
      </c>
      <c r="B15" s="8" t="s">
        <v>70</v>
      </c>
      <c r="C15" s="7" t="s">
        <v>64</v>
      </c>
      <c r="D15" s="7">
        <v>2</v>
      </c>
      <c r="E15" s="7">
        <v>2</v>
      </c>
      <c r="F15" s="7">
        <v>2</v>
      </c>
      <c r="G15" s="7">
        <v>2</v>
      </c>
      <c r="H15" s="7">
        <v>2</v>
      </c>
    </row>
  </sheetData>
  <mergeCells count="5">
    <mergeCell ref="A7:A8"/>
    <mergeCell ref="B7:B8"/>
    <mergeCell ref="C7:C8"/>
    <mergeCell ref="D7:H7"/>
    <mergeCell ref="A5:H5"/>
  </mergeCells>
  <pageMargins left="0.70866141732283472" right="0.51181102362204722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zoomScale="70" zoomScaleNormal="70" workbookViewId="0">
      <selection activeCell="K3" sqref="K3"/>
    </sheetView>
  </sheetViews>
  <sheetFormatPr defaultRowHeight="15" x14ac:dyDescent="0.25"/>
  <cols>
    <col min="1" max="1" width="5.140625" style="9" customWidth="1"/>
    <col min="2" max="2" width="31" style="9" customWidth="1"/>
    <col min="3" max="3" width="18.5703125" style="9" customWidth="1"/>
    <col min="4" max="4" width="11.85546875" style="9" customWidth="1"/>
    <col min="5" max="9" width="7.42578125" style="9" customWidth="1"/>
    <col min="10" max="10" width="9.140625" style="9"/>
    <col min="11" max="11" width="18" style="9" customWidth="1"/>
  </cols>
  <sheetData>
    <row r="1" spans="1:11" x14ac:dyDescent="0.25">
      <c r="K1" s="1" t="s">
        <v>57</v>
      </c>
    </row>
    <row r="2" spans="1:11" x14ac:dyDescent="0.25">
      <c r="K2" s="1" t="s">
        <v>98</v>
      </c>
    </row>
    <row r="3" spans="1:11" x14ac:dyDescent="0.25">
      <c r="K3" s="1" t="s">
        <v>97</v>
      </c>
    </row>
    <row r="5" spans="1:11" ht="31.5" customHeight="1" x14ac:dyDescent="0.25">
      <c r="A5" s="62" t="s">
        <v>94</v>
      </c>
      <c r="B5" s="62"/>
      <c r="C5" s="62"/>
      <c r="D5" s="62"/>
      <c r="E5" s="62"/>
      <c r="F5" s="62"/>
      <c r="G5" s="62"/>
      <c r="H5" s="62"/>
      <c r="I5" s="62"/>
      <c r="J5" s="62"/>
      <c r="K5" s="62"/>
    </row>
    <row r="6" spans="1:11" ht="15.75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59.25" customHeight="1" x14ac:dyDescent="0.25">
      <c r="A7" s="60" t="s">
        <v>58</v>
      </c>
      <c r="B7" s="60" t="s">
        <v>72</v>
      </c>
      <c r="C7" s="60" t="s">
        <v>73</v>
      </c>
      <c r="D7" s="60" t="s">
        <v>74</v>
      </c>
      <c r="E7" s="60" t="s">
        <v>75</v>
      </c>
      <c r="F7" s="60"/>
      <c r="G7" s="60"/>
      <c r="H7" s="60"/>
      <c r="I7" s="60"/>
      <c r="J7" s="60" t="s">
        <v>76</v>
      </c>
      <c r="K7" s="60" t="s">
        <v>77</v>
      </c>
    </row>
    <row r="8" spans="1:11" ht="15.75" x14ac:dyDescent="0.25">
      <c r="A8" s="60"/>
      <c r="B8" s="60"/>
      <c r="C8" s="60"/>
      <c r="D8" s="60"/>
      <c r="E8" s="7">
        <v>2025</v>
      </c>
      <c r="F8" s="7">
        <v>2026</v>
      </c>
      <c r="G8" s="7">
        <v>2027</v>
      </c>
      <c r="H8" s="7">
        <v>2028</v>
      </c>
      <c r="I8" s="7">
        <v>2029</v>
      </c>
      <c r="J8" s="60"/>
      <c r="K8" s="60"/>
    </row>
    <row r="9" spans="1:11" ht="19.5" customHeight="1" x14ac:dyDescent="0.25">
      <c r="A9" s="63" t="s">
        <v>95</v>
      </c>
      <c r="B9" s="63"/>
      <c r="C9" s="11" t="s">
        <v>85</v>
      </c>
      <c r="D9" s="64">
        <f>'Приложение 3'!G11/1000</f>
        <v>13623.538</v>
      </c>
      <c r="E9" s="67">
        <v>56.740928824803078</v>
      </c>
      <c r="F9" s="65">
        <v>11.548791510692745</v>
      </c>
      <c r="G9" s="65">
        <v>7.8786729262251853</v>
      </c>
      <c r="H9" s="65">
        <v>15.218910095160302</v>
      </c>
      <c r="I9" s="65">
        <v>8.6126966431186975</v>
      </c>
      <c r="J9" s="60" t="s">
        <v>79</v>
      </c>
      <c r="K9" s="60" t="s">
        <v>80</v>
      </c>
    </row>
    <row r="10" spans="1:11" ht="19.5" customHeight="1" x14ac:dyDescent="0.25">
      <c r="A10" s="63"/>
      <c r="B10" s="63"/>
      <c r="C10" s="7" t="s">
        <v>78</v>
      </c>
      <c r="D10" s="64"/>
      <c r="E10" s="67"/>
      <c r="F10" s="66"/>
      <c r="G10" s="66"/>
      <c r="H10" s="66"/>
      <c r="I10" s="66"/>
      <c r="J10" s="60"/>
      <c r="K10" s="60"/>
    </row>
    <row r="11" spans="1:11" ht="32.25" customHeight="1" x14ac:dyDescent="0.25">
      <c r="A11" s="63"/>
      <c r="B11" s="63"/>
      <c r="C11" s="7" t="s">
        <v>81</v>
      </c>
      <c r="D11" s="40" t="s">
        <v>82</v>
      </c>
      <c r="E11" s="7" t="s">
        <v>82</v>
      </c>
      <c r="F11" s="7" t="s">
        <v>82</v>
      </c>
      <c r="G11" s="7" t="s">
        <v>82</v>
      </c>
      <c r="H11" s="7" t="s">
        <v>82</v>
      </c>
      <c r="I11" s="7" t="s">
        <v>82</v>
      </c>
      <c r="J11" s="60"/>
      <c r="K11" s="60"/>
    </row>
    <row r="12" spans="1:11" ht="19.5" customHeight="1" x14ac:dyDescent="0.25">
      <c r="A12" s="63"/>
      <c r="B12" s="63"/>
      <c r="C12" s="7" t="s">
        <v>83</v>
      </c>
      <c r="D12" s="40" t="s">
        <v>82</v>
      </c>
      <c r="E12" s="7" t="s">
        <v>82</v>
      </c>
      <c r="F12" s="7" t="s">
        <v>82</v>
      </c>
      <c r="G12" s="7" t="s">
        <v>82</v>
      </c>
      <c r="H12" s="7" t="s">
        <v>82</v>
      </c>
      <c r="I12" s="7" t="s">
        <v>82</v>
      </c>
      <c r="J12" s="60"/>
      <c r="K12" s="60"/>
    </row>
    <row r="13" spans="1:11" ht="19.5" customHeight="1" x14ac:dyDescent="0.25">
      <c r="A13" s="63"/>
      <c r="B13" s="63"/>
      <c r="C13" s="7" t="s">
        <v>84</v>
      </c>
      <c r="D13" s="40">
        <f>'Приложение 3'!G13/1000</f>
        <v>13623.538</v>
      </c>
      <c r="E13" s="7">
        <v>56.740928824803078</v>
      </c>
      <c r="F13" s="7">
        <v>11.548791510692745</v>
      </c>
      <c r="G13" s="7">
        <v>7.8786729262251853</v>
      </c>
      <c r="H13" s="7">
        <v>15.218910095160302</v>
      </c>
      <c r="I13" s="7">
        <v>8.6126966431186975</v>
      </c>
      <c r="J13" s="60"/>
      <c r="K13" s="60"/>
    </row>
    <row r="14" spans="1:11" ht="69" customHeight="1" x14ac:dyDescent="0.25">
      <c r="A14" s="7">
        <v>1</v>
      </c>
      <c r="B14" s="12" t="s">
        <v>10</v>
      </c>
      <c r="C14" s="7" t="s">
        <v>84</v>
      </c>
      <c r="D14" s="40">
        <f>'Приложение 3'!G17/1000</f>
        <v>9148.5380000000005</v>
      </c>
      <c r="E14" s="7">
        <v>37.985544794151807</v>
      </c>
      <c r="F14" s="7">
        <v>16.596684628735215</v>
      </c>
      <c r="G14" s="7">
        <v>11.131330492369381</v>
      </c>
      <c r="H14" s="7">
        <v>22.062038765101047</v>
      </c>
      <c r="I14" s="7">
        <v>12.224401319642547</v>
      </c>
      <c r="J14" s="7" t="s">
        <v>79</v>
      </c>
      <c r="K14" s="7" t="s">
        <v>80</v>
      </c>
    </row>
    <row r="15" spans="1:11" ht="18" customHeight="1" x14ac:dyDescent="0.25">
      <c r="A15" s="60">
        <v>2</v>
      </c>
      <c r="B15" s="63" t="s">
        <v>22</v>
      </c>
      <c r="C15" s="11" t="s">
        <v>85</v>
      </c>
      <c r="D15" s="64">
        <f>'Приложение 3'!G47/1000</f>
        <v>4475</v>
      </c>
      <c r="E15" s="65">
        <v>95.083798882681563</v>
      </c>
      <c r="F15" s="65">
        <v>1.229050279329609</v>
      </c>
      <c r="G15" s="65">
        <v>1.229050279329609</v>
      </c>
      <c r="H15" s="65">
        <v>1.229050279329609</v>
      </c>
      <c r="I15" s="65">
        <v>1.229050279329609</v>
      </c>
      <c r="J15" s="60" t="s">
        <v>79</v>
      </c>
      <c r="K15" s="60" t="s">
        <v>80</v>
      </c>
    </row>
    <row r="16" spans="1:11" ht="18" customHeight="1" x14ac:dyDescent="0.25">
      <c r="A16" s="60"/>
      <c r="B16" s="63"/>
      <c r="C16" s="7" t="s">
        <v>78</v>
      </c>
      <c r="D16" s="64"/>
      <c r="E16" s="66"/>
      <c r="F16" s="66"/>
      <c r="G16" s="66"/>
      <c r="H16" s="66"/>
      <c r="I16" s="66"/>
      <c r="J16" s="60"/>
      <c r="K16" s="60"/>
    </row>
    <row r="17" spans="1:11" ht="33.75" customHeight="1" x14ac:dyDescent="0.25">
      <c r="A17" s="60"/>
      <c r="B17" s="63"/>
      <c r="C17" s="7" t="s">
        <v>81</v>
      </c>
      <c r="D17" s="40" t="s">
        <v>82</v>
      </c>
      <c r="E17" s="7" t="s">
        <v>82</v>
      </c>
      <c r="F17" s="7" t="s">
        <v>82</v>
      </c>
      <c r="G17" s="7" t="s">
        <v>82</v>
      </c>
      <c r="H17" s="7" t="s">
        <v>82</v>
      </c>
      <c r="I17" s="7" t="s">
        <v>82</v>
      </c>
      <c r="J17" s="60"/>
      <c r="K17" s="60"/>
    </row>
    <row r="18" spans="1:11" ht="18" customHeight="1" x14ac:dyDescent="0.25">
      <c r="A18" s="60"/>
      <c r="B18" s="63"/>
      <c r="C18" s="7" t="s">
        <v>83</v>
      </c>
      <c r="D18" s="40" t="s">
        <v>82</v>
      </c>
      <c r="E18" s="7" t="s">
        <v>82</v>
      </c>
      <c r="F18" s="7" t="s">
        <v>82</v>
      </c>
      <c r="G18" s="7" t="s">
        <v>82</v>
      </c>
      <c r="H18" s="7" t="s">
        <v>82</v>
      </c>
      <c r="I18" s="7" t="s">
        <v>82</v>
      </c>
      <c r="J18" s="60"/>
      <c r="K18" s="60"/>
    </row>
    <row r="19" spans="1:11" ht="18" customHeight="1" x14ac:dyDescent="0.25">
      <c r="A19" s="60"/>
      <c r="B19" s="63"/>
      <c r="C19" s="7" t="s">
        <v>84</v>
      </c>
      <c r="D19" s="40">
        <f>'Приложение 3'!G51/1000</f>
        <v>4475</v>
      </c>
      <c r="E19" s="59">
        <v>95.083798882681563</v>
      </c>
      <c r="F19" s="59">
        <v>1.229050279329609</v>
      </c>
      <c r="G19" s="59">
        <v>1.229050279329609</v>
      </c>
      <c r="H19" s="59">
        <v>1.229050279329609</v>
      </c>
      <c r="I19" s="59">
        <v>1.229050279329609</v>
      </c>
      <c r="J19" s="60"/>
      <c r="K19" s="60"/>
    </row>
    <row r="20" spans="1:11" ht="15" customHeight="1" x14ac:dyDescent="0.25"/>
  </sheetData>
  <mergeCells count="27">
    <mergeCell ref="J9:J13"/>
    <mergeCell ref="A7:A8"/>
    <mergeCell ref="B7:B8"/>
    <mergeCell ref="C7:C8"/>
    <mergeCell ref="D7:D8"/>
    <mergeCell ref="E7:I7"/>
    <mergeCell ref="E9:E10"/>
    <mergeCell ref="F9:F10"/>
    <mergeCell ref="G9:G10"/>
    <mergeCell ref="H9:H10"/>
    <mergeCell ref="I9:I10"/>
    <mergeCell ref="K15:K19"/>
    <mergeCell ref="A5:K5"/>
    <mergeCell ref="K9:K13"/>
    <mergeCell ref="A15:A19"/>
    <mergeCell ref="B15:B19"/>
    <mergeCell ref="D15:D16"/>
    <mergeCell ref="E15:E16"/>
    <mergeCell ref="F15:F16"/>
    <mergeCell ref="G15:G16"/>
    <mergeCell ref="H15:H16"/>
    <mergeCell ref="I15:I16"/>
    <mergeCell ref="J15:J19"/>
    <mergeCell ref="J7:J8"/>
    <mergeCell ref="K7:K8"/>
    <mergeCell ref="A9:B13"/>
    <mergeCell ref="D9:D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tabSelected="1" view="pageBreakPreview" zoomScaleNormal="100" zoomScaleSheetLayoutView="100" workbookViewId="0">
      <selection activeCell="B3" sqref="B3"/>
    </sheetView>
  </sheetViews>
  <sheetFormatPr defaultRowHeight="15" x14ac:dyDescent="0.25"/>
  <cols>
    <col min="1" max="1" width="8.85546875" style="2" customWidth="1"/>
    <col min="2" max="2" width="48.28515625" style="2" customWidth="1"/>
    <col min="3" max="4" width="9.140625" style="2"/>
    <col min="5" max="5" width="15.7109375" style="2" customWidth="1"/>
    <col min="6" max="6" width="9.140625" style="2"/>
    <col min="7" max="7" width="28.140625" style="2" customWidth="1"/>
    <col min="8" max="8" width="1" style="2" hidden="1" customWidth="1"/>
    <col min="9" max="13" width="15.7109375" style="2" customWidth="1"/>
  </cols>
  <sheetData>
    <row r="1" spans="1:18" x14ac:dyDescent="0.25">
      <c r="M1" s="1" t="s">
        <v>56</v>
      </c>
    </row>
    <row r="2" spans="1:18" x14ac:dyDescent="0.25">
      <c r="M2" s="1" t="s">
        <v>98</v>
      </c>
    </row>
    <row r="3" spans="1:18" x14ac:dyDescent="0.25">
      <c r="M3" s="1" t="s">
        <v>97</v>
      </c>
    </row>
    <row r="5" spans="1:18" ht="54.75" customHeight="1" x14ac:dyDescent="0.25">
      <c r="A5" s="81" t="s">
        <v>34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</row>
    <row r="6" spans="1:18" ht="38.25" customHeight="1" x14ac:dyDescent="0.25">
      <c r="A6" s="86"/>
      <c r="B6" s="87"/>
      <c r="C6" s="82" t="s">
        <v>0</v>
      </c>
      <c r="D6" s="83"/>
      <c r="E6" s="83"/>
      <c r="F6" s="108"/>
      <c r="G6" s="82" t="s">
        <v>26</v>
      </c>
      <c r="H6" s="50"/>
      <c r="I6" s="80" t="s">
        <v>1</v>
      </c>
      <c r="J6" s="80"/>
      <c r="K6" s="80"/>
      <c r="L6" s="80"/>
      <c r="M6" s="80"/>
    </row>
    <row r="7" spans="1:18" ht="21" customHeight="1" x14ac:dyDescent="0.25">
      <c r="A7" s="86"/>
      <c r="B7" s="87"/>
      <c r="C7" s="84"/>
      <c r="D7" s="85"/>
      <c r="E7" s="85"/>
      <c r="F7" s="109"/>
      <c r="G7" s="84"/>
      <c r="H7" s="57"/>
      <c r="I7" s="80"/>
      <c r="J7" s="80"/>
      <c r="K7" s="80"/>
      <c r="L7" s="80"/>
      <c r="M7" s="80"/>
    </row>
    <row r="8" spans="1:18" ht="17.25" customHeight="1" x14ac:dyDescent="0.25">
      <c r="A8" s="86"/>
      <c r="B8" s="87"/>
      <c r="C8" s="3" t="s">
        <v>2</v>
      </c>
      <c r="D8" s="3" t="s">
        <v>3</v>
      </c>
      <c r="E8" s="3" t="s">
        <v>4</v>
      </c>
      <c r="F8" s="3" t="s">
        <v>5</v>
      </c>
      <c r="G8" s="56"/>
      <c r="H8" s="56"/>
      <c r="I8" s="4" t="s">
        <v>6</v>
      </c>
      <c r="J8" s="3" t="s">
        <v>7</v>
      </c>
      <c r="K8" s="3" t="s">
        <v>35</v>
      </c>
      <c r="L8" s="3" t="s">
        <v>36</v>
      </c>
      <c r="M8" s="3" t="s">
        <v>37</v>
      </c>
    </row>
    <row r="9" spans="1:18" x14ac:dyDescent="0.25">
      <c r="A9" s="5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13">
        <v>7</v>
      </c>
      <c r="H9" s="55"/>
      <c r="I9" s="4">
        <v>8</v>
      </c>
      <c r="J9" s="3">
        <v>9</v>
      </c>
      <c r="K9" s="3">
        <v>10</v>
      </c>
      <c r="L9" s="3">
        <v>11</v>
      </c>
      <c r="M9" s="3">
        <v>12</v>
      </c>
    </row>
    <row r="10" spans="1:18" ht="19.5" customHeight="1" x14ac:dyDescent="0.25">
      <c r="A10" s="86" t="s">
        <v>47</v>
      </c>
      <c r="B10" s="87" t="s">
        <v>96</v>
      </c>
      <c r="C10" s="100">
        <v>1</v>
      </c>
      <c r="D10" s="102">
        <v>0</v>
      </c>
      <c r="E10" s="87">
        <v>1400000000</v>
      </c>
      <c r="F10" s="76">
        <v>0</v>
      </c>
      <c r="G10" s="32" t="s">
        <v>8</v>
      </c>
      <c r="H10" s="54"/>
      <c r="I10" s="74">
        <f>I16+I46</f>
        <v>7730122</v>
      </c>
      <c r="J10" s="74">
        <f>J16+J46</f>
        <v>1573354</v>
      </c>
      <c r="K10" s="74">
        <f>K16+K46</f>
        <v>1073354</v>
      </c>
      <c r="L10" s="74">
        <f>L16+L46</f>
        <v>2073354</v>
      </c>
      <c r="M10" s="74">
        <f>M16+M46</f>
        <v>1173354</v>
      </c>
      <c r="N10" s="6"/>
      <c r="O10" s="6"/>
      <c r="P10" s="6"/>
      <c r="Q10" s="6"/>
      <c r="R10" s="6"/>
    </row>
    <row r="11" spans="1:18" ht="19.5" customHeight="1" x14ac:dyDescent="0.25">
      <c r="A11" s="86"/>
      <c r="B11" s="87"/>
      <c r="C11" s="101"/>
      <c r="D11" s="102"/>
      <c r="E11" s="87"/>
      <c r="F11" s="76"/>
      <c r="G11" s="30">
        <f>SUM(I10:M11)</f>
        <v>13623538</v>
      </c>
      <c r="H11" s="41"/>
      <c r="I11" s="75"/>
      <c r="J11" s="75"/>
      <c r="K11" s="75"/>
      <c r="L11" s="75"/>
      <c r="M11" s="75"/>
      <c r="N11" s="6"/>
      <c r="O11" s="6"/>
      <c r="P11" s="6"/>
      <c r="Q11" s="6"/>
      <c r="R11" s="6"/>
    </row>
    <row r="12" spans="1:18" ht="19.5" customHeight="1" x14ac:dyDescent="0.25">
      <c r="A12" s="86"/>
      <c r="B12" s="87"/>
      <c r="C12" s="101"/>
      <c r="D12" s="102"/>
      <c r="E12" s="87"/>
      <c r="F12" s="76"/>
      <c r="G12" s="32" t="s">
        <v>9</v>
      </c>
      <c r="H12" s="54"/>
      <c r="I12" s="74">
        <f>I16+I46-I48</f>
        <v>7730122</v>
      </c>
      <c r="J12" s="74">
        <f>J16+J46-J48</f>
        <v>1573354</v>
      </c>
      <c r="K12" s="74">
        <f>K16+K46-K48</f>
        <v>1073354</v>
      </c>
      <c r="L12" s="74">
        <f>L16+L46-L48</f>
        <v>2073354</v>
      </c>
      <c r="M12" s="74">
        <f>M16+M46-M48</f>
        <v>1173354</v>
      </c>
      <c r="N12" s="6"/>
      <c r="O12" s="6"/>
      <c r="P12" s="6"/>
      <c r="Q12" s="6"/>
      <c r="R12" s="6"/>
    </row>
    <row r="13" spans="1:18" ht="19.5" customHeight="1" x14ac:dyDescent="0.25">
      <c r="A13" s="86"/>
      <c r="B13" s="87"/>
      <c r="C13" s="101"/>
      <c r="D13" s="102"/>
      <c r="E13" s="87"/>
      <c r="F13" s="76"/>
      <c r="G13" s="33">
        <f>SUM(I12:M13)</f>
        <v>13623538</v>
      </c>
      <c r="H13" s="34"/>
      <c r="I13" s="75"/>
      <c r="J13" s="75"/>
      <c r="K13" s="75"/>
      <c r="L13" s="75"/>
      <c r="M13" s="75"/>
      <c r="N13" s="6"/>
      <c r="O13" s="6"/>
      <c r="P13" s="6"/>
      <c r="Q13" s="6"/>
      <c r="R13" s="6"/>
    </row>
    <row r="14" spans="1:18" ht="19.5" customHeight="1" x14ac:dyDescent="0.25">
      <c r="A14" s="86"/>
      <c r="B14" s="87"/>
      <c r="C14" s="101"/>
      <c r="D14" s="102"/>
      <c r="E14" s="87"/>
      <c r="F14" s="76"/>
      <c r="G14" s="32" t="s">
        <v>27</v>
      </c>
      <c r="H14" s="54"/>
      <c r="I14" s="72">
        <f>I56</f>
        <v>0</v>
      </c>
      <c r="J14" s="74">
        <f t="shared" ref="J14:M14" si="0">J56</f>
        <v>0</v>
      </c>
      <c r="K14" s="74">
        <f t="shared" si="0"/>
        <v>0</v>
      </c>
      <c r="L14" s="74">
        <f t="shared" si="0"/>
        <v>0</v>
      </c>
      <c r="M14" s="74">
        <f t="shared" si="0"/>
        <v>0</v>
      </c>
      <c r="N14" s="6"/>
      <c r="O14" s="6"/>
      <c r="P14" s="6"/>
      <c r="Q14" s="6"/>
      <c r="R14" s="6"/>
    </row>
    <row r="15" spans="1:18" ht="19.5" customHeight="1" x14ac:dyDescent="0.25">
      <c r="A15" s="86"/>
      <c r="B15" s="87"/>
      <c r="C15" s="101"/>
      <c r="D15" s="102"/>
      <c r="E15" s="87"/>
      <c r="F15" s="76"/>
      <c r="G15" s="35">
        <f>SUM(I14:M15)</f>
        <v>0</v>
      </c>
      <c r="H15" s="35"/>
      <c r="I15" s="72"/>
      <c r="J15" s="75"/>
      <c r="K15" s="75"/>
      <c r="L15" s="75"/>
      <c r="M15" s="75"/>
      <c r="N15" s="6"/>
      <c r="O15" s="6"/>
      <c r="P15" s="6"/>
      <c r="Q15" s="6"/>
      <c r="R15" s="6"/>
    </row>
    <row r="16" spans="1:18" ht="12" customHeight="1" x14ac:dyDescent="0.25">
      <c r="A16" s="86" t="s">
        <v>46</v>
      </c>
      <c r="B16" s="87" t="s">
        <v>87</v>
      </c>
      <c r="C16" s="76">
        <v>1</v>
      </c>
      <c r="D16" s="102">
        <v>113</v>
      </c>
      <c r="E16" s="87">
        <v>1490100000</v>
      </c>
      <c r="F16" s="76">
        <v>0</v>
      </c>
      <c r="G16" s="36" t="s">
        <v>8</v>
      </c>
      <c r="H16" s="52"/>
      <c r="I16" s="72">
        <f>I18+I20+I22+I24+I26+I28+I42+I44</f>
        <v>3475122</v>
      </c>
      <c r="J16" s="72">
        <f t="shared" ref="J16:M16" si="1">J18+J20+J22+J24+J26+J28+J42+J44</f>
        <v>1518354</v>
      </c>
      <c r="K16" s="72">
        <f t="shared" si="1"/>
        <v>1018354</v>
      </c>
      <c r="L16" s="72">
        <f t="shared" si="1"/>
        <v>2018354</v>
      </c>
      <c r="M16" s="72">
        <f t="shared" si="1"/>
        <v>1118354</v>
      </c>
      <c r="N16" s="6"/>
      <c r="O16" s="6"/>
      <c r="P16" s="6"/>
      <c r="Q16" s="6"/>
      <c r="R16" s="6"/>
    </row>
    <row r="17" spans="1:18" ht="24.75" customHeight="1" x14ac:dyDescent="0.25">
      <c r="A17" s="86"/>
      <c r="B17" s="87"/>
      <c r="C17" s="76"/>
      <c r="D17" s="102"/>
      <c r="E17" s="87"/>
      <c r="F17" s="77"/>
      <c r="G17" s="37">
        <f>SUM(I16:M17)</f>
        <v>9148538</v>
      </c>
      <c r="H17" s="53"/>
      <c r="I17" s="72"/>
      <c r="J17" s="73"/>
      <c r="K17" s="73"/>
      <c r="L17" s="73"/>
      <c r="M17" s="73"/>
      <c r="N17" s="6"/>
      <c r="O17" s="6"/>
      <c r="P17" s="6"/>
      <c r="Q17" s="6"/>
      <c r="R17" s="6"/>
    </row>
    <row r="18" spans="1:18" ht="13.5" customHeight="1" x14ac:dyDescent="0.25">
      <c r="A18" s="103" t="s">
        <v>45</v>
      </c>
      <c r="B18" s="80" t="s">
        <v>11</v>
      </c>
      <c r="C18" s="78">
        <v>1</v>
      </c>
      <c r="D18" s="79">
        <v>113</v>
      </c>
      <c r="E18" s="80">
        <v>1490122000</v>
      </c>
      <c r="F18" s="78">
        <v>240</v>
      </c>
      <c r="G18" s="29" t="s">
        <v>8</v>
      </c>
      <c r="H18" s="51"/>
      <c r="I18" s="71">
        <v>20000</v>
      </c>
      <c r="J18" s="71">
        <v>20000</v>
      </c>
      <c r="K18" s="71">
        <v>20000</v>
      </c>
      <c r="L18" s="71">
        <v>20000</v>
      </c>
      <c r="M18" s="71">
        <v>20000</v>
      </c>
    </row>
    <row r="19" spans="1:18" ht="24.75" customHeight="1" x14ac:dyDescent="0.25">
      <c r="A19" s="103"/>
      <c r="B19" s="80"/>
      <c r="C19" s="78"/>
      <c r="D19" s="79"/>
      <c r="E19" s="80"/>
      <c r="F19" s="78"/>
      <c r="G19" s="18">
        <f>SUM(I18:M19)</f>
        <v>100000</v>
      </c>
      <c r="H19" s="19"/>
      <c r="I19" s="71"/>
      <c r="J19" s="71"/>
      <c r="K19" s="71"/>
      <c r="L19" s="71"/>
      <c r="M19" s="71"/>
    </row>
    <row r="20" spans="1:18" ht="12" customHeight="1" x14ac:dyDescent="0.25">
      <c r="A20" s="103" t="s">
        <v>44</v>
      </c>
      <c r="B20" s="80" t="s">
        <v>12</v>
      </c>
      <c r="C20" s="78">
        <v>1</v>
      </c>
      <c r="D20" s="79">
        <v>113</v>
      </c>
      <c r="E20" s="80">
        <v>1490122001</v>
      </c>
      <c r="F20" s="78">
        <v>240</v>
      </c>
      <c r="G20" s="29" t="s">
        <v>8</v>
      </c>
      <c r="H20" s="51"/>
      <c r="I20" s="71">
        <v>1500000</v>
      </c>
      <c r="J20" s="71">
        <v>1000000</v>
      </c>
      <c r="K20" s="71">
        <v>500000</v>
      </c>
      <c r="L20" s="71">
        <v>1500000</v>
      </c>
      <c r="M20" s="71">
        <v>600000</v>
      </c>
    </row>
    <row r="21" spans="1:18" ht="18" customHeight="1" x14ac:dyDescent="0.25">
      <c r="A21" s="103"/>
      <c r="B21" s="80"/>
      <c r="C21" s="78"/>
      <c r="D21" s="79"/>
      <c r="E21" s="80"/>
      <c r="F21" s="78"/>
      <c r="G21" s="18">
        <f>SUM(I20:M21)</f>
        <v>5100000</v>
      </c>
      <c r="H21" s="19"/>
      <c r="I21" s="71"/>
      <c r="J21" s="71"/>
      <c r="K21" s="71"/>
      <c r="L21" s="71"/>
      <c r="M21" s="71"/>
    </row>
    <row r="22" spans="1:18" ht="18" customHeight="1" x14ac:dyDescent="0.25">
      <c r="A22" s="116" t="s">
        <v>48</v>
      </c>
      <c r="B22" s="110" t="s">
        <v>13</v>
      </c>
      <c r="C22" s="112">
        <v>1</v>
      </c>
      <c r="D22" s="114">
        <v>113</v>
      </c>
      <c r="E22" s="110">
        <v>1490122002</v>
      </c>
      <c r="F22" s="112">
        <v>240</v>
      </c>
      <c r="G22" s="16" t="s">
        <v>8</v>
      </c>
      <c r="H22" s="50"/>
      <c r="I22" s="69">
        <v>324800</v>
      </c>
      <c r="J22" s="69">
        <v>324800</v>
      </c>
      <c r="K22" s="69">
        <v>324800</v>
      </c>
      <c r="L22" s="69">
        <v>324800</v>
      </c>
      <c r="M22" s="69">
        <v>324800</v>
      </c>
    </row>
    <row r="23" spans="1:18" ht="29.25" customHeight="1" x14ac:dyDescent="0.25">
      <c r="A23" s="117"/>
      <c r="B23" s="111"/>
      <c r="C23" s="113"/>
      <c r="D23" s="115"/>
      <c r="E23" s="111"/>
      <c r="F23" s="113"/>
      <c r="G23" s="18">
        <f>SUM(I22:M23)</f>
        <v>1624000</v>
      </c>
      <c r="H23" s="19"/>
      <c r="I23" s="70"/>
      <c r="J23" s="70"/>
      <c r="K23" s="70"/>
      <c r="L23" s="70"/>
      <c r="M23" s="70"/>
    </row>
    <row r="24" spans="1:18" ht="12" customHeight="1" x14ac:dyDescent="0.25">
      <c r="A24" s="103" t="s">
        <v>49</v>
      </c>
      <c r="B24" s="80" t="s">
        <v>14</v>
      </c>
      <c r="C24" s="78">
        <v>1</v>
      </c>
      <c r="D24" s="79">
        <v>501</v>
      </c>
      <c r="E24" s="80">
        <v>1490140012</v>
      </c>
      <c r="F24" s="104">
        <v>410</v>
      </c>
      <c r="G24" s="15" t="s">
        <v>8</v>
      </c>
      <c r="H24" s="45"/>
      <c r="I24" s="71">
        <v>600000</v>
      </c>
      <c r="J24" s="68">
        <v>0</v>
      </c>
      <c r="K24" s="68">
        <v>0</v>
      </c>
      <c r="L24" s="68">
        <v>0</v>
      </c>
      <c r="M24" s="68">
        <v>0</v>
      </c>
    </row>
    <row r="25" spans="1:18" ht="18.75" customHeight="1" x14ac:dyDescent="0.25">
      <c r="A25" s="103"/>
      <c r="B25" s="80"/>
      <c r="C25" s="78"/>
      <c r="D25" s="79"/>
      <c r="E25" s="80"/>
      <c r="F25" s="104"/>
      <c r="G25" s="18">
        <f>SUM(I24:M25)</f>
        <v>600000</v>
      </c>
      <c r="H25" s="19"/>
      <c r="I25" s="71"/>
      <c r="J25" s="68"/>
      <c r="K25" s="68"/>
      <c r="L25" s="68"/>
      <c r="M25" s="68"/>
    </row>
    <row r="26" spans="1:18" ht="14.25" customHeight="1" x14ac:dyDescent="0.25">
      <c r="A26" s="103" t="s">
        <v>28</v>
      </c>
      <c r="B26" s="80" t="s">
        <v>29</v>
      </c>
      <c r="C26" s="78">
        <v>1</v>
      </c>
      <c r="D26" s="79">
        <v>408</v>
      </c>
      <c r="E26" s="80">
        <v>1490122004</v>
      </c>
      <c r="F26" s="104">
        <v>240</v>
      </c>
      <c r="G26" s="15" t="s">
        <v>8</v>
      </c>
      <c r="H26" s="45"/>
      <c r="I26" s="71">
        <v>600000</v>
      </c>
      <c r="J26" s="68">
        <v>0</v>
      </c>
      <c r="K26" s="68">
        <v>0</v>
      </c>
      <c r="L26" s="68">
        <v>0</v>
      </c>
      <c r="M26" s="68">
        <v>0</v>
      </c>
    </row>
    <row r="27" spans="1:18" ht="22.5" customHeight="1" x14ac:dyDescent="0.25">
      <c r="A27" s="103"/>
      <c r="B27" s="80"/>
      <c r="C27" s="78"/>
      <c r="D27" s="79"/>
      <c r="E27" s="80"/>
      <c r="F27" s="104"/>
      <c r="G27" s="18">
        <f>SUM(I26:M27)</f>
        <v>600000</v>
      </c>
      <c r="H27" s="19"/>
      <c r="I27" s="71"/>
      <c r="J27" s="68"/>
      <c r="K27" s="68"/>
      <c r="L27" s="68"/>
      <c r="M27" s="68"/>
    </row>
    <row r="28" spans="1:18" ht="18.75" customHeight="1" x14ac:dyDescent="0.25">
      <c r="A28" s="103" t="s">
        <v>40</v>
      </c>
      <c r="B28" s="80" t="s">
        <v>15</v>
      </c>
      <c r="C28" s="105">
        <v>1</v>
      </c>
      <c r="D28" s="79">
        <v>113</v>
      </c>
      <c r="E28" s="106">
        <v>14901222005</v>
      </c>
      <c r="F28" s="107">
        <v>0</v>
      </c>
      <c r="G28" s="15" t="s">
        <v>8</v>
      </c>
      <c r="H28" s="45"/>
      <c r="I28" s="71">
        <f>SUM(I30:I41)</f>
        <v>173554</v>
      </c>
      <c r="J28" s="68">
        <f t="shared" ref="J28:M28" si="2">SUM(J30:J41)</f>
        <v>173554</v>
      </c>
      <c r="K28" s="68">
        <f t="shared" si="2"/>
        <v>173554</v>
      </c>
      <c r="L28" s="68">
        <f t="shared" si="2"/>
        <v>173554</v>
      </c>
      <c r="M28" s="68">
        <f t="shared" si="2"/>
        <v>173554</v>
      </c>
    </row>
    <row r="29" spans="1:18" ht="29.25" customHeight="1" x14ac:dyDescent="0.25">
      <c r="A29" s="103"/>
      <c r="B29" s="80"/>
      <c r="C29" s="105"/>
      <c r="D29" s="79"/>
      <c r="E29" s="106"/>
      <c r="F29" s="107"/>
      <c r="G29" s="27">
        <f>SUM(I28:M29)</f>
        <v>867770</v>
      </c>
      <c r="H29" s="28"/>
      <c r="I29" s="71"/>
      <c r="J29" s="68"/>
      <c r="K29" s="68"/>
      <c r="L29" s="68"/>
      <c r="M29" s="68"/>
    </row>
    <row r="30" spans="1:18" ht="24.75" customHeight="1" x14ac:dyDescent="0.25">
      <c r="A30" s="103" t="s">
        <v>43</v>
      </c>
      <c r="B30" s="80" t="s">
        <v>16</v>
      </c>
      <c r="C30" s="105">
        <v>1</v>
      </c>
      <c r="D30" s="118">
        <v>113</v>
      </c>
      <c r="E30" s="106">
        <v>14901222005</v>
      </c>
      <c r="F30" s="107">
        <v>852</v>
      </c>
      <c r="G30" s="15" t="s">
        <v>8</v>
      </c>
      <c r="H30" s="45"/>
      <c r="I30" s="71">
        <v>16709</v>
      </c>
      <c r="J30" s="68">
        <v>16709</v>
      </c>
      <c r="K30" s="68">
        <v>16709</v>
      </c>
      <c r="L30" s="68">
        <v>16709</v>
      </c>
      <c r="M30" s="68">
        <v>16709</v>
      </c>
    </row>
    <row r="31" spans="1:18" ht="29.25" customHeight="1" x14ac:dyDescent="0.25">
      <c r="A31" s="103"/>
      <c r="B31" s="80"/>
      <c r="C31" s="105"/>
      <c r="D31" s="118"/>
      <c r="E31" s="106"/>
      <c r="F31" s="107"/>
      <c r="G31" s="25">
        <f>SUM(I30:M31)</f>
        <v>83545</v>
      </c>
      <c r="H31" s="26"/>
      <c r="I31" s="71"/>
      <c r="J31" s="68"/>
      <c r="K31" s="68"/>
      <c r="L31" s="68"/>
      <c r="M31" s="68"/>
    </row>
    <row r="32" spans="1:18" ht="17.25" customHeight="1" x14ac:dyDescent="0.25">
      <c r="A32" s="103" t="s">
        <v>41</v>
      </c>
      <c r="B32" s="80" t="s">
        <v>17</v>
      </c>
      <c r="C32" s="78">
        <v>1</v>
      </c>
      <c r="D32" s="79">
        <v>113</v>
      </c>
      <c r="E32" s="80">
        <v>14901222005</v>
      </c>
      <c r="F32" s="104">
        <v>244</v>
      </c>
      <c r="G32" s="16" t="s">
        <v>8</v>
      </c>
      <c r="H32" s="50"/>
      <c r="I32" s="71">
        <v>19100</v>
      </c>
      <c r="J32" s="68">
        <v>19100</v>
      </c>
      <c r="K32" s="68">
        <v>19100</v>
      </c>
      <c r="L32" s="68">
        <v>19100</v>
      </c>
      <c r="M32" s="68">
        <v>19100</v>
      </c>
    </row>
    <row r="33" spans="1:13" ht="18.75" customHeight="1" x14ac:dyDescent="0.25">
      <c r="A33" s="103"/>
      <c r="B33" s="80"/>
      <c r="C33" s="78"/>
      <c r="D33" s="79"/>
      <c r="E33" s="80"/>
      <c r="F33" s="104"/>
      <c r="G33" s="18">
        <f>SUM(I32:M33)</f>
        <v>95500</v>
      </c>
      <c r="H33" s="19"/>
      <c r="I33" s="71"/>
      <c r="J33" s="68"/>
      <c r="K33" s="68"/>
      <c r="L33" s="68"/>
      <c r="M33" s="68"/>
    </row>
    <row r="34" spans="1:13" ht="21" customHeight="1" x14ac:dyDescent="0.25">
      <c r="A34" s="103" t="s">
        <v>42</v>
      </c>
      <c r="B34" s="80" t="s">
        <v>18</v>
      </c>
      <c r="C34" s="78">
        <v>1</v>
      </c>
      <c r="D34" s="79">
        <v>113</v>
      </c>
      <c r="E34" s="80">
        <v>14901222005</v>
      </c>
      <c r="F34" s="104">
        <v>244</v>
      </c>
      <c r="G34" s="15" t="s">
        <v>8</v>
      </c>
      <c r="H34" s="45"/>
      <c r="I34" s="71">
        <v>2000</v>
      </c>
      <c r="J34" s="68">
        <v>2000</v>
      </c>
      <c r="K34" s="68">
        <v>2000</v>
      </c>
      <c r="L34" s="68">
        <v>2000</v>
      </c>
      <c r="M34" s="68">
        <v>2000</v>
      </c>
    </row>
    <row r="35" spans="1:13" ht="21" customHeight="1" x14ac:dyDescent="0.25">
      <c r="A35" s="103"/>
      <c r="B35" s="80"/>
      <c r="C35" s="78"/>
      <c r="D35" s="79"/>
      <c r="E35" s="80"/>
      <c r="F35" s="104"/>
      <c r="G35" s="18">
        <f>SUM(I34:M35)</f>
        <v>10000</v>
      </c>
      <c r="H35" s="19"/>
      <c r="I35" s="71"/>
      <c r="J35" s="68"/>
      <c r="K35" s="68"/>
      <c r="L35" s="68"/>
      <c r="M35" s="68"/>
    </row>
    <row r="36" spans="1:13" ht="13.5" customHeight="1" x14ac:dyDescent="0.25">
      <c r="A36" s="103" t="s">
        <v>50</v>
      </c>
      <c r="B36" s="80" t="s">
        <v>19</v>
      </c>
      <c r="C36" s="78">
        <v>1</v>
      </c>
      <c r="D36" s="79">
        <v>113</v>
      </c>
      <c r="E36" s="80">
        <v>14901222005</v>
      </c>
      <c r="F36" s="104">
        <v>244</v>
      </c>
      <c r="G36" s="15" t="s">
        <v>8</v>
      </c>
      <c r="H36" s="45"/>
      <c r="I36" s="71">
        <v>10900</v>
      </c>
      <c r="J36" s="68">
        <v>10900</v>
      </c>
      <c r="K36" s="68">
        <v>10900</v>
      </c>
      <c r="L36" s="68">
        <v>10900</v>
      </c>
      <c r="M36" s="68">
        <v>10900</v>
      </c>
    </row>
    <row r="37" spans="1:13" ht="21" customHeight="1" x14ac:dyDescent="0.25">
      <c r="A37" s="103"/>
      <c r="B37" s="80"/>
      <c r="C37" s="78"/>
      <c r="D37" s="79"/>
      <c r="E37" s="80"/>
      <c r="F37" s="104"/>
      <c r="G37" s="18">
        <f>SUM(I36:M37)</f>
        <v>54500</v>
      </c>
      <c r="H37" s="19"/>
      <c r="I37" s="71"/>
      <c r="J37" s="68"/>
      <c r="K37" s="68"/>
      <c r="L37" s="68"/>
      <c r="M37" s="68"/>
    </row>
    <row r="38" spans="1:13" ht="14.25" customHeight="1" x14ac:dyDescent="0.25">
      <c r="A38" s="103" t="s">
        <v>51</v>
      </c>
      <c r="B38" s="80" t="s">
        <v>20</v>
      </c>
      <c r="C38" s="78">
        <v>1</v>
      </c>
      <c r="D38" s="79">
        <v>113</v>
      </c>
      <c r="E38" s="80">
        <v>14901222005</v>
      </c>
      <c r="F38" s="78">
        <v>247</v>
      </c>
      <c r="G38" s="15" t="s">
        <v>8</v>
      </c>
      <c r="H38" s="45"/>
      <c r="I38" s="71">
        <v>124845</v>
      </c>
      <c r="J38" s="71">
        <v>124845</v>
      </c>
      <c r="K38" s="71">
        <v>124845</v>
      </c>
      <c r="L38" s="71">
        <v>124845</v>
      </c>
      <c r="M38" s="71">
        <v>124845</v>
      </c>
    </row>
    <row r="39" spans="1:13" ht="30" customHeight="1" x14ac:dyDescent="0.25">
      <c r="A39" s="103"/>
      <c r="B39" s="80"/>
      <c r="C39" s="78"/>
      <c r="D39" s="79"/>
      <c r="E39" s="80"/>
      <c r="F39" s="78"/>
      <c r="G39" s="18">
        <f>SUM(I38:M39)</f>
        <v>624225</v>
      </c>
      <c r="H39" s="19"/>
      <c r="I39" s="71"/>
      <c r="J39" s="71"/>
      <c r="K39" s="71"/>
      <c r="L39" s="71"/>
      <c r="M39" s="71"/>
    </row>
    <row r="40" spans="1:13" ht="18.75" customHeight="1" x14ac:dyDescent="0.25">
      <c r="A40" s="116" t="s">
        <v>52</v>
      </c>
      <c r="B40" s="110" t="s">
        <v>32</v>
      </c>
      <c r="C40" s="112">
        <v>1</v>
      </c>
      <c r="D40" s="114">
        <v>113</v>
      </c>
      <c r="E40" s="110">
        <v>14901222005</v>
      </c>
      <c r="F40" s="112">
        <v>244</v>
      </c>
      <c r="G40" s="17" t="s">
        <v>8</v>
      </c>
      <c r="H40" s="49"/>
      <c r="I40" s="69">
        <v>0</v>
      </c>
      <c r="J40" s="69">
        <v>0</v>
      </c>
      <c r="K40" s="69">
        <v>0</v>
      </c>
      <c r="L40" s="69">
        <v>0</v>
      </c>
      <c r="M40" s="69">
        <v>0</v>
      </c>
    </row>
    <row r="41" spans="1:13" ht="31.5" customHeight="1" x14ac:dyDescent="0.25">
      <c r="A41" s="117"/>
      <c r="B41" s="111"/>
      <c r="C41" s="113"/>
      <c r="D41" s="115"/>
      <c r="E41" s="111"/>
      <c r="F41" s="113"/>
      <c r="G41" s="18">
        <f>SUM(I40:M41)</f>
        <v>0</v>
      </c>
      <c r="H41" s="19"/>
      <c r="I41" s="70"/>
      <c r="J41" s="70"/>
      <c r="K41" s="70"/>
      <c r="L41" s="70"/>
      <c r="M41" s="70"/>
    </row>
    <row r="42" spans="1:13" ht="24" customHeight="1" x14ac:dyDescent="0.25">
      <c r="A42" s="103" t="s">
        <v>86</v>
      </c>
      <c r="B42" s="80" t="s">
        <v>21</v>
      </c>
      <c r="C42" s="78">
        <v>1</v>
      </c>
      <c r="D42" s="79">
        <v>113</v>
      </c>
      <c r="E42" s="80">
        <v>1490162009</v>
      </c>
      <c r="F42" s="104">
        <v>540</v>
      </c>
      <c r="G42" s="15" t="s">
        <v>8</v>
      </c>
      <c r="H42" s="45"/>
      <c r="I42" s="71">
        <v>103768</v>
      </c>
      <c r="J42" s="68">
        <v>0</v>
      </c>
      <c r="K42" s="68">
        <v>0</v>
      </c>
      <c r="L42" s="68">
        <v>0</v>
      </c>
      <c r="M42" s="68">
        <v>0</v>
      </c>
    </row>
    <row r="43" spans="1:13" ht="36.75" customHeight="1" x14ac:dyDescent="0.25">
      <c r="A43" s="103"/>
      <c r="B43" s="80"/>
      <c r="C43" s="78"/>
      <c r="D43" s="79"/>
      <c r="E43" s="80"/>
      <c r="F43" s="104"/>
      <c r="G43" s="18">
        <f>SUM(I42:M43)</f>
        <v>103768</v>
      </c>
      <c r="H43" s="19"/>
      <c r="I43" s="71"/>
      <c r="J43" s="68"/>
      <c r="K43" s="68"/>
      <c r="L43" s="68"/>
      <c r="M43" s="68"/>
    </row>
    <row r="44" spans="1:13" ht="36.75" customHeight="1" x14ac:dyDescent="0.25">
      <c r="A44" s="116" t="s">
        <v>89</v>
      </c>
      <c r="B44" s="110" t="s">
        <v>90</v>
      </c>
      <c r="C44" s="112">
        <v>1</v>
      </c>
      <c r="D44" s="114">
        <v>113</v>
      </c>
      <c r="E44" s="110">
        <v>1490122014</v>
      </c>
      <c r="F44" s="112">
        <v>244</v>
      </c>
      <c r="G44" s="14" t="s">
        <v>8</v>
      </c>
      <c r="H44" s="48"/>
      <c r="I44" s="69">
        <v>153000</v>
      </c>
      <c r="J44" s="69">
        <v>0</v>
      </c>
      <c r="K44" s="69">
        <v>0</v>
      </c>
      <c r="L44" s="69">
        <v>0</v>
      </c>
      <c r="M44" s="69">
        <v>0</v>
      </c>
    </row>
    <row r="45" spans="1:13" ht="57.75" customHeight="1" x14ac:dyDescent="0.25">
      <c r="A45" s="117"/>
      <c r="B45" s="111"/>
      <c r="C45" s="113"/>
      <c r="D45" s="115"/>
      <c r="E45" s="111"/>
      <c r="F45" s="113"/>
      <c r="G45" s="18">
        <f>SUM(I44:M45)</f>
        <v>153000</v>
      </c>
      <c r="H45" s="19"/>
      <c r="I45" s="70"/>
      <c r="J45" s="70"/>
      <c r="K45" s="70"/>
      <c r="L45" s="70"/>
      <c r="M45" s="70"/>
    </row>
    <row r="46" spans="1:13" ht="18" customHeight="1" x14ac:dyDescent="0.25">
      <c r="A46" s="88" t="s">
        <v>53</v>
      </c>
      <c r="B46" s="91" t="s">
        <v>88</v>
      </c>
      <c r="C46" s="94">
        <v>1</v>
      </c>
      <c r="D46" s="97">
        <v>412</v>
      </c>
      <c r="E46" s="91">
        <v>1490200000</v>
      </c>
      <c r="F46" s="94">
        <v>0</v>
      </c>
      <c r="G46" s="24" t="s">
        <v>8</v>
      </c>
      <c r="H46" s="46"/>
      <c r="I46" s="72">
        <f>I52+I54+I60+I62</f>
        <v>4255000</v>
      </c>
      <c r="J46" s="72">
        <f t="shared" ref="J46:M46" si="3">J52+J54+J60+J62</f>
        <v>55000</v>
      </c>
      <c r="K46" s="72">
        <f t="shared" si="3"/>
        <v>55000</v>
      </c>
      <c r="L46" s="72">
        <f t="shared" si="3"/>
        <v>55000</v>
      </c>
      <c r="M46" s="72">
        <f t="shared" si="3"/>
        <v>55000</v>
      </c>
    </row>
    <row r="47" spans="1:13" ht="18" customHeight="1" x14ac:dyDescent="0.25">
      <c r="A47" s="89"/>
      <c r="B47" s="92"/>
      <c r="C47" s="95"/>
      <c r="D47" s="98"/>
      <c r="E47" s="92"/>
      <c r="F47" s="95"/>
      <c r="G47" s="30">
        <f>SUM(I46:M47)</f>
        <v>4475000</v>
      </c>
      <c r="H47" s="22"/>
      <c r="I47" s="72"/>
      <c r="J47" s="72"/>
      <c r="K47" s="72"/>
      <c r="L47" s="72"/>
      <c r="M47" s="72"/>
    </row>
    <row r="48" spans="1:13" ht="18" customHeight="1" x14ac:dyDescent="0.25">
      <c r="A48" s="89"/>
      <c r="B48" s="92"/>
      <c r="C48" s="95"/>
      <c r="D48" s="98"/>
      <c r="E48" s="92"/>
      <c r="F48" s="95"/>
      <c r="G48" s="39" t="s">
        <v>39</v>
      </c>
      <c r="H48" s="47"/>
      <c r="I48" s="72">
        <f>I56</f>
        <v>0</v>
      </c>
      <c r="J48" s="72">
        <f t="shared" ref="J48:M48" si="4">J56</f>
        <v>0</v>
      </c>
      <c r="K48" s="72">
        <f t="shared" si="4"/>
        <v>0</v>
      </c>
      <c r="L48" s="72">
        <f t="shared" si="4"/>
        <v>0</v>
      </c>
      <c r="M48" s="72">
        <f t="shared" si="4"/>
        <v>0</v>
      </c>
    </row>
    <row r="49" spans="1:13" ht="18" customHeight="1" x14ac:dyDescent="0.25">
      <c r="A49" s="89"/>
      <c r="B49" s="92"/>
      <c r="C49" s="95"/>
      <c r="D49" s="98"/>
      <c r="E49" s="92"/>
      <c r="F49" s="95"/>
      <c r="G49" s="58">
        <f>G57</f>
        <v>0</v>
      </c>
      <c r="H49" s="23"/>
      <c r="I49" s="72"/>
      <c r="J49" s="72"/>
      <c r="K49" s="72"/>
      <c r="L49" s="72"/>
      <c r="M49" s="72"/>
    </row>
    <row r="50" spans="1:13" ht="18" customHeight="1" x14ac:dyDescent="0.25">
      <c r="A50" s="89"/>
      <c r="B50" s="92"/>
      <c r="C50" s="95"/>
      <c r="D50" s="98"/>
      <c r="E50" s="92"/>
      <c r="F50" s="95"/>
      <c r="G50" s="24" t="s">
        <v>30</v>
      </c>
      <c r="H50" s="46"/>
      <c r="I50" s="72">
        <f>I52+I58+I60+I62</f>
        <v>4255000</v>
      </c>
      <c r="J50" s="72">
        <f t="shared" ref="J50:M50" si="5">J52+J58+J60+J62</f>
        <v>55000</v>
      </c>
      <c r="K50" s="72">
        <f t="shared" si="5"/>
        <v>55000</v>
      </c>
      <c r="L50" s="72">
        <f t="shared" si="5"/>
        <v>55000</v>
      </c>
      <c r="M50" s="72">
        <f t="shared" si="5"/>
        <v>55000</v>
      </c>
    </row>
    <row r="51" spans="1:13" ht="18" customHeight="1" x14ac:dyDescent="0.25">
      <c r="A51" s="90"/>
      <c r="B51" s="93"/>
      <c r="C51" s="96"/>
      <c r="D51" s="99"/>
      <c r="E51" s="93"/>
      <c r="F51" s="96"/>
      <c r="G51" s="30">
        <f>G53+G59+G61+G63</f>
        <v>4475000</v>
      </c>
      <c r="H51" s="31"/>
      <c r="I51" s="72"/>
      <c r="J51" s="72"/>
      <c r="K51" s="72"/>
      <c r="L51" s="72"/>
      <c r="M51" s="72"/>
    </row>
    <row r="52" spans="1:13" ht="17.25" customHeight="1" x14ac:dyDescent="0.25">
      <c r="A52" s="103" t="s">
        <v>54</v>
      </c>
      <c r="B52" s="80" t="s">
        <v>24</v>
      </c>
      <c r="C52" s="78">
        <v>1</v>
      </c>
      <c r="D52" s="79">
        <v>412</v>
      </c>
      <c r="E52" s="80">
        <v>1490223401</v>
      </c>
      <c r="F52" s="104">
        <v>240</v>
      </c>
      <c r="G52" s="15" t="s">
        <v>8</v>
      </c>
      <c r="H52" s="45"/>
      <c r="I52" s="71">
        <v>50000</v>
      </c>
      <c r="J52" s="71">
        <v>50000</v>
      </c>
      <c r="K52" s="71">
        <v>50000</v>
      </c>
      <c r="L52" s="71">
        <v>50000</v>
      </c>
      <c r="M52" s="71">
        <v>50000</v>
      </c>
    </row>
    <row r="53" spans="1:13" ht="17.25" customHeight="1" x14ac:dyDescent="0.25">
      <c r="A53" s="103"/>
      <c r="B53" s="80"/>
      <c r="C53" s="78"/>
      <c r="D53" s="79"/>
      <c r="E53" s="80"/>
      <c r="F53" s="104"/>
      <c r="G53" s="18">
        <f>SUM(I52:M53)</f>
        <v>250000</v>
      </c>
      <c r="H53" s="42"/>
      <c r="I53" s="71"/>
      <c r="J53" s="71"/>
      <c r="K53" s="71"/>
      <c r="L53" s="71"/>
      <c r="M53" s="71"/>
    </row>
    <row r="54" spans="1:13" ht="14.25" customHeight="1" x14ac:dyDescent="0.25">
      <c r="A54" s="103" t="s">
        <v>55</v>
      </c>
      <c r="B54" s="80" t="s">
        <v>25</v>
      </c>
      <c r="C54" s="78">
        <v>1</v>
      </c>
      <c r="D54" s="79">
        <v>412</v>
      </c>
      <c r="E54" s="80" t="s">
        <v>38</v>
      </c>
      <c r="F54" s="104">
        <v>244</v>
      </c>
      <c r="G54" s="15" t="s">
        <v>23</v>
      </c>
      <c r="H54" s="45"/>
      <c r="I54" s="69">
        <v>5000</v>
      </c>
      <c r="J54" s="69">
        <v>5000</v>
      </c>
      <c r="K54" s="69">
        <v>5000</v>
      </c>
      <c r="L54" s="69">
        <v>5000</v>
      </c>
      <c r="M54" s="69">
        <v>5000</v>
      </c>
    </row>
    <row r="55" spans="1:13" ht="14.25" customHeight="1" x14ac:dyDescent="0.25">
      <c r="A55" s="103"/>
      <c r="B55" s="80"/>
      <c r="C55" s="78"/>
      <c r="D55" s="79"/>
      <c r="E55" s="80"/>
      <c r="F55" s="104"/>
      <c r="G55" s="20">
        <f>SUM(I54:M55)</f>
        <v>25000</v>
      </c>
      <c r="H55" s="21"/>
      <c r="I55" s="70"/>
      <c r="J55" s="70"/>
      <c r="K55" s="70"/>
      <c r="L55" s="70"/>
      <c r="M55" s="70"/>
    </row>
    <row r="56" spans="1:13" ht="14.25" customHeight="1" x14ac:dyDescent="0.25">
      <c r="A56" s="103"/>
      <c r="B56" s="80"/>
      <c r="C56" s="78"/>
      <c r="D56" s="79"/>
      <c r="E56" s="80"/>
      <c r="F56" s="104"/>
      <c r="G56" s="38" t="s">
        <v>31</v>
      </c>
      <c r="H56" s="44"/>
      <c r="I56" s="69">
        <v>0</v>
      </c>
      <c r="J56" s="69">
        <v>0</v>
      </c>
      <c r="K56" s="69">
        <v>0</v>
      </c>
      <c r="L56" s="69">
        <v>0</v>
      </c>
      <c r="M56" s="69">
        <v>0</v>
      </c>
    </row>
    <row r="57" spans="1:13" ht="14.25" customHeight="1" x14ac:dyDescent="0.25">
      <c r="A57" s="103"/>
      <c r="B57" s="80"/>
      <c r="C57" s="78"/>
      <c r="D57" s="79"/>
      <c r="E57" s="80"/>
      <c r="F57" s="104"/>
      <c r="G57" s="20">
        <f>SUM(I56:M57)</f>
        <v>0</v>
      </c>
      <c r="H57" s="43"/>
      <c r="I57" s="70"/>
      <c r="J57" s="70"/>
      <c r="K57" s="70"/>
      <c r="L57" s="70"/>
      <c r="M57" s="70"/>
    </row>
    <row r="58" spans="1:13" ht="14.25" customHeight="1" x14ac:dyDescent="0.25">
      <c r="A58" s="103"/>
      <c r="B58" s="80"/>
      <c r="C58" s="78"/>
      <c r="D58" s="79"/>
      <c r="E58" s="80"/>
      <c r="F58" s="104"/>
      <c r="G58" s="15" t="s">
        <v>30</v>
      </c>
      <c r="H58" s="45"/>
      <c r="I58" s="69">
        <v>5000</v>
      </c>
      <c r="J58" s="69">
        <v>5000</v>
      </c>
      <c r="K58" s="69">
        <v>5000</v>
      </c>
      <c r="L58" s="69">
        <v>5000</v>
      </c>
      <c r="M58" s="69">
        <v>5000</v>
      </c>
    </row>
    <row r="59" spans="1:13" ht="14.25" customHeight="1" x14ac:dyDescent="0.25">
      <c r="A59" s="103"/>
      <c r="B59" s="80"/>
      <c r="C59" s="78"/>
      <c r="D59" s="79"/>
      <c r="E59" s="80"/>
      <c r="F59" s="104"/>
      <c r="G59" s="20">
        <f>SUM(I58:M59)</f>
        <v>25000</v>
      </c>
      <c r="H59" s="43"/>
      <c r="I59" s="70"/>
      <c r="J59" s="70"/>
      <c r="K59" s="70"/>
      <c r="L59" s="70"/>
      <c r="M59" s="70"/>
    </row>
    <row r="60" spans="1:13" ht="29.25" customHeight="1" x14ac:dyDescent="0.25">
      <c r="A60" s="103" t="s">
        <v>91</v>
      </c>
      <c r="B60" s="80" t="s">
        <v>93</v>
      </c>
      <c r="C60" s="78">
        <v>1</v>
      </c>
      <c r="D60" s="79">
        <v>412</v>
      </c>
      <c r="E60" s="80">
        <v>1490213402</v>
      </c>
      <c r="F60" s="104">
        <v>244</v>
      </c>
      <c r="G60" s="15" t="s">
        <v>8</v>
      </c>
      <c r="H60" s="45"/>
      <c r="I60" s="71">
        <v>3600000</v>
      </c>
      <c r="J60" s="71">
        <v>0</v>
      </c>
      <c r="K60" s="71">
        <v>0</v>
      </c>
      <c r="L60" s="71">
        <v>0</v>
      </c>
      <c r="M60" s="71">
        <v>0</v>
      </c>
    </row>
    <row r="61" spans="1:13" ht="34.5" customHeight="1" x14ac:dyDescent="0.25">
      <c r="A61" s="103"/>
      <c r="B61" s="80"/>
      <c r="C61" s="78"/>
      <c r="D61" s="79"/>
      <c r="E61" s="80"/>
      <c r="F61" s="104"/>
      <c r="G61" s="18">
        <f>SUM(I60:M61)</f>
        <v>3600000</v>
      </c>
      <c r="H61" s="42"/>
      <c r="I61" s="71"/>
      <c r="J61" s="71"/>
      <c r="K61" s="71"/>
      <c r="L61" s="71"/>
      <c r="M61" s="71"/>
    </row>
    <row r="62" spans="1:13" ht="23.25" customHeight="1" x14ac:dyDescent="0.25">
      <c r="A62" s="103" t="s">
        <v>92</v>
      </c>
      <c r="B62" s="80" t="s">
        <v>99</v>
      </c>
      <c r="C62" s="78">
        <v>1</v>
      </c>
      <c r="D62" s="79">
        <v>412</v>
      </c>
      <c r="E62" s="80">
        <v>1490213403</v>
      </c>
      <c r="F62" s="104">
        <v>244</v>
      </c>
      <c r="G62" s="15" t="s">
        <v>8</v>
      </c>
      <c r="H62" s="45"/>
      <c r="I62" s="71">
        <v>600000</v>
      </c>
      <c r="J62" s="71">
        <v>0</v>
      </c>
      <c r="K62" s="71">
        <v>0</v>
      </c>
      <c r="L62" s="71">
        <v>0</v>
      </c>
      <c r="M62" s="71">
        <v>0</v>
      </c>
    </row>
    <row r="63" spans="1:13" ht="25.5" customHeight="1" x14ac:dyDescent="0.25">
      <c r="A63" s="103"/>
      <c r="B63" s="80"/>
      <c r="C63" s="78"/>
      <c r="D63" s="79"/>
      <c r="E63" s="80"/>
      <c r="F63" s="104"/>
      <c r="G63" s="18">
        <f>SUM(I62:M63)</f>
        <v>600000</v>
      </c>
      <c r="H63" s="42"/>
      <c r="I63" s="71"/>
      <c r="J63" s="71"/>
      <c r="K63" s="71"/>
      <c r="L63" s="71"/>
      <c r="M63" s="71"/>
    </row>
  </sheetData>
  <mergeCells count="267">
    <mergeCell ref="G6:G7"/>
    <mergeCell ref="K60:K61"/>
    <mergeCell ref="L60:L61"/>
    <mergeCell ref="M60:M61"/>
    <mergeCell ref="A62:A63"/>
    <mergeCell ref="B62:B63"/>
    <mergeCell ref="C62:C63"/>
    <mergeCell ref="D62:D63"/>
    <mergeCell ref="E62:E63"/>
    <mergeCell ref="F62:F63"/>
    <mergeCell ref="I62:I63"/>
    <mergeCell ref="J62:J63"/>
    <mergeCell ref="K62:K63"/>
    <mergeCell ref="L62:L63"/>
    <mergeCell ref="M62:M63"/>
    <mergeCell ref="A60:A61"/>
    <mergeCell ref="B60:B61"/>
    <mergeCell ref="C60:C61"/>
    <mergeCell ref="D60:D61"/>
    <mergeCell ref="E60:E61"/>
    <mergeCell ref="F60:F61"/>
    <mergeCell ref="I60:I61"/>
    <mergeCell ref="J60:J61"/>
    <mergeCell ref="J44:J45"/>
    <mergeCell ref="A44:A45"/>
    <mergeCell ref="B44:B45"/>
    <mergeCell ref="C44:C45"/>
    <mergeCell ref="D44:D45"/>
    <mergeCell ref="E44:E45"/>
    <mergeCell ref="F44:F45"/>
    <mergeCell ref="I44:I45"/>
    <mergeCell ref="A38:A39"/>
    <mergeCell ref="B38:B39"/>
    <mergeCell ref="A42:A43"/>
    <mergeCell ref="B42:B43"/>
    <mergeCell ref="F42:F43"/>
    <mergeCell ref="A40:A41"/>
    <mergeCell ref="A22:A23"/>
    <mergeCell ref="B22:B23"/>
    <mergeCell ref="C22:C23"/>
    <mergeCell ref="D22:D23"/>
    <mergeCell ref="E22:E23"/>
    <mergeCell ref="F22:F23"/>
    <mergeCell ref="A32:A33"/>
    <mergeCell ref="B32:B33"/>
    <mergeCell ref="A30:A31"/>
    <mergeCell ref="B30:B31"/>
    <mergeCell ref="C30:C31"/>
    <mergeCell ref="D30:D31"/>
    <mergeCell ref="E30:E31"/>
    <mergeCell ref="A36:A37"/>
    <mergeCell ref="B36:B37"/>
    <mergeCell ref="L32:L33"/>
    <mergeCell ref="B40:B41"/>
    <mergeCell ref="C40:C41"/>
    <mergeCell ref="D40:D41"/>
    <mergeCell ref="E40:E41"/>
    <mergeCell ref="F40:F41"/>
    <mergeCell ref="F34:F35"/>
    <mergeCell ref="I40:I41"/>
    <mergeCell ref="A34:A35"/>
    <mergeCell ref="B34:B35"/>
    <mergeCell ref="C34:C35"/>
    <mergeCell ref="D34:D35"/>
    <mergeCell ref="E34:E35"/>
    <mergeCell ref="A54:A59"/>
    <mergeCell ref="B54:B59"/>
    <mergeCell ref="D54:D59"/>
    <mergeCell ref="E54:E59"/>
    <mergeCell ref="F54:F59"/>
    <mergeCell ref="J52:J53"/>
    <mergeCell ref="A52:A53"/>
    <mergeCell ref="B52:B53"/>
    <mergeCell ref="C52:C53"/>
    <mergeCell ref="D52:D53"/>
    <mergeCell ref="E52:E53"/>
    <mergeCell ref="F52:F53"/>
    <mergeCell ref="I52:I53"/>
    <mergeCell ref="C54:C59"/>
    <mergeCell ref="C6:F7"/>
    <mergeCell ref="I22:I23"/>
    <mergeCell ref="J22:J23"/>
    <mergeCell ref="K22:K23"/>
    <mergeCell ref="K40:K41"/>
    <mergeCell ref="C38:C39"/>
    <mergeCell ref="D38:D39"/>
    <mergeCell ref="E38:E39"/>
    <mergeCell ref="F38:F39"/>
    <mergeCell ref="J30:J31"/>
    <mergeCell ref="J40:J41"/>
    <mergeCell ref="C36:C37"/>
    <mergeCell ref="D36:D37"/>
    <mergeCell ref="E36:E37"/>
    <mergeCell ref="F36:F37"/>
    <mergeCell ref="I32:I33"/>
    <mergeCell ref="J32:J33"/>
    <mergeCell ref="K32:K33"/>
    <mergeCell ref="C32:C33"/>
    <mergeCell ref="D32:D33"/>
    <mergeCell ref="E32:E33"/>
    <mergeCell ref="F32:F33"/>
    <mergeCell ref="F30:F31"/>
    <mergeCell ref="I30:I31"/>
    <mergeCell ref="I58:I59"/>
    <mergeCell ref="J58:J59"/>
    <mergeCell ref="K58:K59"/>
    <mergeCell ref="L58:L59"/>
    <mergeCell ref="M58:M59"/>
    <mergeCell ref="I46:I47"/>
    <mergeCell ref="J46:J47"/>
    <mergeCell ref="M56:M57"/>
    <mergeCell ref="J36:J37"/>
    <mergeCell ref="I36:I37"/>
    <mergeCell ref="I54:I55"/>
    <mergeCell ref="J54:J55"/>
    <mergeCell ref="K54:K55"/>
    <mergeCell ref="L54:L55"/>
    <mergeCell ref="M54:M55"/>
    <mergeCell ref="I48:I49"/>
    <mergeCell ref="I50:I51"/>
    <mergeCell ref="I56:I57"/>
    <mergeCell ref="K38:K39"/>
    <mergeCell ref="L38:L39"/>
    <mergeCell ref="M38:M39"/>
    <mergeCell ref="I38:I39"/>
    <mergeCell ref="J38:J39"/>
    <mergeCell ref="K36:K37"/>
    <mergeCell ref="B26:B27"/>
    <mergeCell ref="C26:C27"/>
    <mergeCell ref="D26:D27"/>
    <mergeCell ref="E26:E27"/>
    <mergeCell ref="F26:F27"/>
    <mergeCell ref="M42:M43"/>
    <mergeCell ref="L42:L43"/>
    <mergeCell ref="K34:K35"/>
    <mergeCell ref="L34:L35"/>
    <mergeCell ref="I34:I35"/>
    <mergeCell ref="J34:J35"/>
    <mergeCell ref="M34:M35"/>
    <mergeCell ref="L36:L37"/>
    <mergeCell ref="M36:M37"/>
    <mergeCell ref="J42:J43"/>
    <mergeCell ref="K42:K43"/>
    <mergeCell ref="I42:I43"/>
    <mergeCell ref="C42:C43"/>
    <mergeCell ref="D42:D43"/>
    <mergeCell ref="E42:E43"/>
    <mergeCell ref="A24:A25"/>
    <mergeCell ref="B24:B25"/>
    <mergeCell ref="C24:C25"/>
    <mergeCell ref="D24:D25"/>
    <mergeCell ref="E24:E25"/>
    <mergeCell ref="F24:F25"/>
    <mergeCell ref="I24:I25"/>
    <mergeCell ref="M26:M27"/>
    <mergeCell ref="A28:A29"/>
    <mergeCell ref="B28:B29"/>
    <mergeCell ref="C28:C29"/>
    <mergeCell ref="D28:D29"/>
    <mergeCell ref="E28:E29"/>
    <mergeCell ref="F28:F29"/>
    <mergeCell ref="K28:K29"/>
    <mergeCell ref="L28:L29"/>
    <mergeCell ref="M28:M29"/>
    <mergeCell ref="I28:I29"/>
    <mergeCell ref="J28:J29"/>
    <mergeCell ref="I26:I27"/>
    <mergeCell ref="J26:J27"/>
    <mergeCell ref="K26:K27"/>
    <mergeCell ref="L26:L27"/>
    <mergeCell ref="A26:A27"/>
    <mergeCell ref="F20:F21"/>
    <mergeCell ref="I18:I19"/>
    <mergeCell ref="J18:J19"/>
    <mergeCell ref="L22:L23"/>
    <mergeCell ref="M22:M23"/>
    <mergeCell ref="M20:M21"/>
    <mergeCell ref="I20:I21"/>
    <mergeCell ref="J20:J21"/>
    <mergeCell ref="K20:K21"/>
    <mergeCell ref="L20:L21"/>
    <mergeCell ref="F18:F19"/>
    <mergeCell ref="A20:A21"/>
    <mergeCell ref="B20:B21"/>
    <mergeCell ref="A16:A17"/>
    <mergeCell ref="B16:B17"/>
    <mergeCell ref="C16:C17"/>
    <mergeCell ref="D16:D17"/>
    <mergeCell ref="E16:E17"/>
    <mergeCell ref="A18:A19"/>
    <mergeCell ref="B18:B19"/>
    <mergeCell ref="C18:C19"/>
    <mergeCell ref="D18:D19"/>
    <mergeCell ref="E18:E19"/>
    <mergeCell ref="F16:F17"/>
    <mergeCell ref="C20:C21"/>
    <mergeCell ref="D20:D21"/>
    <mergeCell ref="E20:E21"/>
    <mergeCell ref="A5:M5"/>
    <mergeCell ref="I6:M7"/>
    <mergeCell ref="A6:A8"/>
    <mergeCell ref="B6:B8"/>
    <mergeCell ref="A46:A51"/>
    <mergeCell ref="B46:B51"/>
    <mergeCell ref="C46:C51"/>
    <mergeCell ref="D46:D51"/>
    <mergeCell ref="E46:E51"/>
    <mergeCell ref="F46:F51"/>
    <mergeCell ref="A10:A15"/>
    <mergeCell ref="B10:B15"/>
    <mergeCell ref="C10:C15"/>
    <mergeCell ref="D10:D15"/>
    <mergeCell ref="E10:E15"/>
    <mergeCell ref="F10:F15"/>
    <mergeCell ref="I10:I11"/>
    <mergeCell ref="J10:J11"/>
    <mergeCell ref="K10:K11"/>
    <mergeCell ref="L10:L11"/>
    <mergeCell ref="M10:M11"/>
    <mergeCell ref="I12:I13"/>
    <mergeCell ref="J12:J13"/>
    <mergeCell ref="K12:K13"/>
    <mergeCell ref="L12:L13"/>
    <mergeCell ref="M12:M13"/>
    <mergeCell ref="I14:I15"/>
    <mergeCell ref="J14:J15"/>
    <mergeCell ref="K14:K15"/>
    <mergeCell ref="L14:L15"/>
    <mergeCell ref="M14:M15"/>
    <mergeCell ref="L16:L17"/>
    <mergeCell ref="M16:M17"/>
    <mergeCell ref="I16:I17"/>
    <mergeCell ref="J16:J17"/>
    <mergeCell ref="K16:K17"/>
    <mergeCell ref="M18:M19"/>
    <mergeCell ref="K18:K19"/>
    <mergeCell ref="L18:L19"/>
    <mergeCell ref="K30:K31"/>
    <mergeCell ref="L30:L31"/>
    <mergeCell ref="M30:M31"/>
    <mergeCell ref="K24:K25"/>
    <mergeCell ref="L24:L25"/>
    <mergeCell ref="M24:M25"/>
    <mergeCell ref="J24:J25"/>
    <mergeCell ref="M32:M33"/>
    <mergeCell ref="L40:L41"/>
    <mergeCell ref="M40:M41"/>
    <mergeCell ref="J56:J57"/>
    <mergeCell ref="M52:M53"/>
    <mergeCell ref="K52:K53"/>
    <mergeCell ref="L52:L53"/>
    <mergeCell ref="K46:K47"/>
    <mergeCell ref="L46:L47"/>
    <mergeCell ref="M46:M47"/>
    <mergeCell ref="J48:J49"/>
    <mergeCell ref="K48:K49"/>
    <mergeCell ref="L48:L49"/>
    <mergeCell ref="M48:M49"/>
    <mergeCell ref="J50:J51"/>
    <mergeCell ref="K50:K51"/>
    <mergeCell ref="L50:L51"/>
    <mergeCell ref="M50:M51"/>
    <mergeCell ref="K56:K57"/>
    <mergeCell ref="L56:L57"/>
    <mergeCell ref="K44:K45"/>
    <mergeCell ref="L44:L45"/>
    <mergeCell ref="M44:M45"/>
  </mergeCells>
  <pageMargins left="0.51181102362204722" right="0.11811023622047245" top="0.74803149606299213" bottom="0.35433070866141736" header="0.31496062992125984" footer="0.31496062992125984"/>
  <pageSetup paperSize="9" scale="65" orientation="landscape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2</vt:lpstr>
      <vt:lpstr>Приложение 3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serverBars</dc:creator>
  <cp:lastModifiedBy>serverBars</cp:lastModifiedBy>
  <cp:lastPrinted>2024-12-03T02:21:53Z</cp:lastPrinted>
  <dcterms:created xsi:type="dcterms:W3CDTF">2024-05-31T05:42:24Z</dcterms:created>
  <dcterms:modified xsi:type="dcterms:W3CDTF">2024-12-03T02:24:10Z</dcterms:modified>
</cp:coreProperties>
</file>